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28"/>
  <workbookPr filterPrivacy="1" defaultThemeVersion="124226"/>
  <xr:revisionPtr revIDLastSave="0" documentId="11_611141EE70BF3956CFE2889DEC3C58CA85D0DEA2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E58" i="1" s="1"/>
  <c r="H58" i="1" s="1"/>
  <c r="D57" i="1"/>
  <c r="E57" i="1" s="1"/>
  <c r="H57" i="1" s="1"/>
  <c r="D56" i="1"/>
  <c r="E56" i="1"/>
  <c r="H56" i="1" s="1"/>
  <c r="D55" i="1"/>
  <c r="E55" i="1" s="1"/>
  <c r="H55" i="1" s="1"/>
  <c r="D54" i="1"/>
  <c r="E54" i="1"/>
  <c r="H54" i="1" s="1"/>
  <c r="D53" i="1" l="1"/>
  <c r="E53" i="1"/>
  <c r="H53" i="1" s="1"/>
  <c r="D26" i="1" l="1"/>
  <c r="E26" i="1" s="1"/>
  <c r="H26" i="1" s="1"/>
  <c r="D52" i="1"/>
  <c r="E52" i="1" s="1"/>
  <c r="H52" i="1" s="1"/>
  <c r="D51" i="1"/>
  <c r="E51" i="1" s="1"/>
  <c r="H51" i="1" s="1"/>
  <c r="D50" i="1"/>
  <c r="E50" i="1" s="1"/>
  <c r="H50" i="1" s="1"/>
  <c r="D49" i="1"/>
  <c r="E49" i="1"/>
  <c r="H49" i="1" s="1"/>
  <c r="D48" i="1"/>
  <c r="E48" i="1" s="1"/>
  <c r="H48" i="1" s="1"/>
  <c r="D47" i="1"/>
  <c r="E47" i="1" s="1"/>
  <c r="H47" i="1" s="1"/>
  <c r="D46" i="1"/>
  <c r="E46" i="1"/>
  <c r="H46" i="1" s="1"/>
  <c r="D45" i="1" l="1"/>
  <c r="E45" i="1" s="1"/>
  <c r="H45" i="1" s="1"/>
  <c r="D44" i="1"/>
  <c r="E44" i="1" s="1"/>
  <c r="H44" i="1" s="1"/>
  <c r="D43" i="1"/>
  <c r="E43" i="1" s="1"/>
  <c r="H43" i="1" s="1"/>
  <c r="D42" i="1"/>
  <c r="E42" i="1" s="1"/>
  <c r="H42" i="1" s="1"/>
  <c r="D41" i="1"/>
  <c r="E41" i="1" s="1"/>
  <c r="H41" i="1" s="1"/>
  <c r="D40" i="1"/>
  <c r="E40" i="1" s="1"/>
  <c r="H40" i="1" s="1"/>
  <c r="D39" i="1"/>
  <c r="E39" i="1" s="1"/>
  <c r="H39" i="1" s="1"/>
  <c r="D38" i="1"/>
  <c r="E38" i="1" s="1"/>
  <c r="H38" i="1" s="1"/>
  <c r="D37" i="1"/>
  <c r="E37" i="1" s="1"/>
  <c r="H37" i="1" s="1"/>
  <c r="D36" i="1"/>
  <c r="E36" i="1" s="1"/>
  <c r="H36" i="1" s="1"/>
  <c r="D35" i="1"/>
  <c r="E35" i="1" s="1"/>
  <c r="H35" i="1" s="1"/>
  <c r="D34" i="1"/>
  <c r="E34" i="1" s="1"/>
  <c r="H34" i="1" s="1"/>
  <c r="D33" i="1"/>
  <c r="E33" i="1" s="1"/>
  <c r="H33" i="1" s="1"/>
  <c r="E32" i="1"/>
  <c r="H32" i="1" s="1"/>
  <c r="E31" i="1"/>
  <c r="H31" i="1" s="1"/>
  <c r="D30" i="1"/>
  <c r="E30" i="1" s="1"/>
  <c r="H30" i="1" s="1"/>
  <c r="D29" i="1"/>
  <c r="E29" i="1" s="1"/>
  <c r="H29" i="1" s="1"/>
  <c r="D28" i="1"/>
  <c r="E28" i="1" s="1"/>
  <c r="H28" i="1" s="1"/>
  <c r="D27" i="1"/>
  <c r="E27" i="1" s="1"/>
  <c r="H27" i="1" s="1"/>
  <c r="D25" i="1"/>
  <c r="E25" i="1" s="1"/>
  <c r="H25" i="1" s="1"/>
  <c r="D24" i="1"/>
  <c r="E24" i="1" s="1"/>
  <c r="H24" i="1" s="1"/>
  <c r="D23" i="1"/>
  <c r="E23" i="1" s="1"/>
  <c r="H23" i="1" s="1"/>
  <c r="D22" i="1"/>
  <c r="E22" i="1" s="1"/>
  <c r="H22" i="1" s="1"/>
  <c r="D21" i="1"/>
  <c r="E21" i="1" s="1"/>
  <c r="H21" i="1" s="1"/>
  <c r="D20" i="1"/>
  <c r="E20" i="1" s="1"/>
  <c r="H20" i="1" s="1"/>
  <c r="D19" i="1"/>
  <c r="E19" i="1" s="1"/>
  <c r="H19" i="1" s="1"/>
  <c r="D18" i="1"/>
  <c r="E18" i="1" s="1"/>
  <c r="H18" i="1" s="1"/>
  <c r="D17" i="1"/>
  <c r="E17" i="1" s="1"/>
  <c r="H17" i="1" s="1"/>
  <c r="D16" i="1"/>
  <c r="E16" i="1" s="1"/>
  <c r="H16" i="1" s="1"/>
  <c r="D15" i="1"/>
  <c r="E15" i="1" s="1"/>
  <c r="H15" i="1" s="1"/>
  <c r="D14" i="1"/>
  <c r="E14" i="1" s="1"/>
  <c r="H14" i="1" s="1"/>
  <c r="D13" i="1"/>
  <c r="E13" i="1" s="1"/>
  <c r="H13" i="1" s="1"/>
  <c r="D12" i="1"/>
  <c r="E12" i="1" s="1"/>
  <c r="H12" i="1" s="1"/>
  <c r="D11" i="1"/>
  <c r="E11" i="1" s="1"/>
  <c r="H11" i="1" s="1"/>
  <c r="D10" i="1"/>
  <c r="E10" i="1" s="1"/>
  <c r="H10" i="1" s="1"/>
  <c r="D9" i="1"/>
  <c r="E9" i="1" s="1"/>
  <c r="H9" i="1" s="1"/>
  <c r="D8" i="1"/>
  <c r="E8" i="1" s="1"/>
  <c r="H8" i="1" s="1"/>
  <c r="D7" i="1"/>
  <c r="E7" i="1" s="1"/>
  <c r="H7" i="1" s="1"/>
  <c r="D6" i="1"/>
  <c r="E6" i="1" s="1"/>
  <c r="H6" i="1" s="1"/>
  <c r="D5" i="1"/>
  <c r="E5" i="1" s="1"/>
  <c r="H5" i="1" s="1"/>
  <c r="D4" i="1"/>
  <c r="E4" i="1" s="1"/>
  <c r="H4" i="1" s="1"/>
  <c r="H59" i="1" s="1"/>
  <c r="H60" i="1" s="1"/>
</calcChain>
</file>

<file path=xl/sharedStrings.xml><?xml version="1.0" encoding="utf-8"?>
<sst xmlns="http://schemas.openxmlformats.org/spreadsheetml/2006/main" count="11" uniqueCount="11">
  <si>
    <t>DEMANDADOS: DIANA DEL PILAR DAVILA ACEVEDO Y GUILLERMO TORRES ALVAREZ
LIQUIDACIÓN  2017/658</t>
  </si>
  <si>
    <t>DESDE</t>
  </si>
  <si>
    <t>HASTA</t>
  </si>
  <si>
    <t>TASA</t>
  </si>
  <si>
    <t>1/2 INT. TRI</t>
  </si>
  <si>
    <t>% MES</t>
  </si>
  <si>
    <t>DIAS</t>
  </si>
  <si>
    <t>CAPITAL</t>
  </si>
  <si>
    <t>INTERES</t>
  </si>
  <si>
    <t>VALOR ADEUDADO POR CONCEPTO DE INTERES</t>
  </si>
  <si>
    <t xml:space="preserve">VALOR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</si>
</sst>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dd/mm/yy;@"/>
    <numFmt numFmtId="166" formatCode="#,##0;[Red]#,##0"/>
    <numFmt numFmtId="167" formatCode="_(&quot;$&quot;\ * #,##0_);_(&quot;$&quot;\ * \(#,##0\);_(&quot;$&quot;\ 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0" fontId="2" fillId="0" borderId="0" xfId="0" applyFont="1"/>
    <xf numFmtId="1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3" fontId="4" fillId="0" borderId="0" xfId="0" applyNumberFormat="1" applyFont="1"/>
    <xf numFmtId="166" fontId="2" fillId="0" borderId="0" xfId="0" applyNumberFormat="1" applyFont="1"/>
    <xf numFmtId="165" fontId="5" fillId="0" borderId="1" xfId="0" applyNumberFormat="1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67" fontId="7" fillId="0" borderId="3" xfId="1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60"/>
  <sheetViews>
    <sheetView tabSelected="1" topLeftCell="A52" zoomScale="150" zoomScaleNormal="150" workbookViewId="0">
      <selection activeCell="H60" sqref="H60"/>
    </sheetView>
  </sheetViews>
  <sheetFormatPr defaultColWidth="11.42578125" defaultRowHeight="16.5"/>
  <cols>
    <col min="1" max="1" width="9.42578125" style="1" customWidth="1"/>
    <col min="2" max="2" width="9.140625" style="2" customWidth="1"/>
    <col min="3" max="3" width="11.42578125" style="3" bestFit="1" customWidth="1"/>
    <col min="4" max="4" width="7.140625" style="4" customWidth="1"/>
    <col min="5" max="5" width="6.28515625" style="4" customWidth="1"/>
    <col min="6" max="6" width="6.28515625" style="5" customWidth="1"/>
    <col min="7" max="7" width="15.42578125" style="6" customWidth="1"/>
    <col min="8" max="8" width="13.85546875" style="7" customWidth="1"/>
    <col min="9" max="16384" width="11.42578125" style="4"/>
  </cols>
  <sheetData>
    <row r="2" spans="1:8" ht="36.75" customHeight="1">
      <c r="A2" s="32" t="s">
        <v>0</v>
      </c>
      <c r="B2" s="33"/>
      <c r="C2" s="33"/>
      <c r="D2" s="33"/>
      <c r="E2" s="33"/>
      <c r="F2" s="33"/>
      <c r="G2" s="33"/>
      <c r="H2" s="33"/>
    </row>
    <row r="3" spans="1:8" ht="25.5">
      <c r="A3" s="12" t="s">
        <v>1</v>
      </c>
      <c r="B3" s="13" t="s">
        <v>2</v>
      </c>
      <c r="C3" s="29" t="s">
        <v>3</v>
      </c>
      <c r="D3" s="14" t="s">
        <v>4</v>
      </c>
      <c r="E3" s="15" t="s">
        <v>5</v>
      </c>
      <c r="F3" s="16" t="s">
        <v>6</v>
      </c>
      <c r="G3" s="17" t="s">
        <v>7</v>
      </c>
      <c r="H3" s="15" t="s">
        <v>8</v>
      </c>
    </row>
    <row r="4" spans="1:8">
      <c r="A4" s="18">
        <v>42604</v>
      </c>
      <c r="B4" s="18">
        <v>42612</v>
      </c>
      <c r="C4" s="30">
        <v>21.34</v>
      </c>
      <c r="D4" s="19">
        <f t="shared" ref="D4:D10" si="0">C4/2</f>
        <v>10.67</v>
      </c>
      <c r="E4" s="19">
        <f t="shared" ref="E4:E10" si="1">(C4+D4)/12</f>
        <v>2.6675</v>
      </c>
      <c r="F4" s="20">
        <v>8</v>
      </c>
      <c r="G4" s="21">
        <v>1647041</v>
      </c>
      <c r="H4" s="21">
        <f t="shared" ref="H4:H49" si="2">G4*E4%/30*F4</f>
        <v>11715.951646666666</v>
      </c>
    </row>
    <row r="5" spans="1:8">
      <c r="A5" s="18">
        <v>42614</v>
      </c>
      <c r="B5" s="18">
        <v>42643</v>
      </c>
      <c r="C5" s="30">
        <v>21.34</v>
      </c>
      <c r="D5" s="19">
        <f t="shared" si="0"/>
        <v>10.67</v>
      </c>
      <c r="E5" s="19">
        <f t="shared" si="1"/>
        <v>2.6675</v>
      </c>
      <c r="F5" s="20">
        <v>30</v>
      </c>
      <c r="G5" s="21">
        <v>1647041</v>
      </c>
      <c r="H5" s="21">
        <f t="shared" si="2"/>
        <v>43934.818675000002</v>
      </c>
    </row>
    <row r="6" spans="1:8">
      <c r="A6" s="18">
        <v>42644</v>
      </c>
      <c r="B6" s="18">
        <v>42673</v>
      </c>
      <c r="C6" s="30">
        <v>21.99</v>
      </c>
      <c r="D6" s="19">
        <f t="shared" si="0"/>
        <v>10.994999999999999</v>
      </c>
      <c r="E6" s="19">
        <f t="shared" si="1"/>
        <v>2.7487499999999998</v>
      </c>
      <c r="F6" s="20">
        <v>30</v>
      </c>
      <c r="G6" s="21">
        <v>1647041</v>
      </c>
      <c r="H6" s="21">
        <f t="shared" si="2"/>
        <v>45273.039487499998</v>
      </c>
    </row>
    <row r="7" spans="1:8">
      <c r="A7" s="18">
        <v>42675</v>
      </c>
      <c r="B7" s="18">
        <v>42704</v>
      </c>
      <c r="C7" s="30">
        <v>21.99</v>
      </c>
      <c r="D7" s="19">
        <f t="shared" si="0"/>
        <v>10.994999999999999</v>
      </c>
      <c r="E7" s="19">
        <f t="shared" si="1"/>
        <v>2.7487499999999998</v>
      </c>
      <c r="F7" s="20">
        <v>30</v>
      </c>
      <c r="G7" s="21">
        <v>1647041</v>
      </c>
      <c r="H7" s="21">
        <f t="shared" si="2"/>
        <v>45273.039487499998</v>
      </c>
    </row>
    <row r="8" spans="1:8">
      <c r="A8" s="18">
        <v>42705</v>
      </c>
      <c r="B8" s="18">
        <v>42734</v>
      </c>
      <c r="C8" s="30">
        <v>21.99</v>
      </c>
      <c r="D8" s="19">
        <f t="shared" si="0"/>
        <v>10.994999999999999</v>
      </c>
      <c r="E8" s="19">
        <f t="shared" si="1"/>
        <v>2.7487499999999998</v>
      </c>
      <c r="F8" s="20">
        <v>30</v>
      </c>
      <c r="G8" s="21">
        <v>1647041</v>
      </c>
      <c r="H8" s="21">
        <f t="shared" si="2"/>
        <v>45273.039487499998</v>
      </c>
    </row>
    <row r="9" spans="1:8">
      <c r="A9" s="18">
        <v>42736</v>
      </c>
      <c r="B9" s="18">
        <v>42765</v>
      </c>
      <c r="C9" s="30">
        <v>22.34</v>
      </c>
      <c r="D9" s="19">
        <f t="shared" si="0"/>
        <v>11.17</v>
      </c>
      <c r="E9" s="19">
        <f t="shared" si="1"/>
        <v>2.7925</v>
      </c>
      <c r="F9" s="20">
        <v>30</v>
      </c>
      <c r="G9" s="21">
        <v>1647041</v>
      </c>
      <c r="H9" s="21">
        <f t="shared" si="2"/>
        <v>45993.619924999999</v>
      </c>
    </row>
    <row r="10" spans="1:8">
      <c r="A10" s="18">
        <v>42767</v>
      </c>
      <c r="B10" s="18">
        <v>42794</v>
      </c>
      <c r="C10" s="30">
        <v>22.34</v>
      </c>
      <c r="D10" s="19">
        <f t="shared" si="0"/>
        <v>11.17</v>
      </c>
      <c r="E10" s="19">
        <f t="shared" si="1"/>
        <v>2.7925</v>
      </c>
      <c r="F10" s="20">
        <v>30</v>
      </c>
      <c r="G10" s="21">
        <v>1647041</v>
      </c>
      <c r="H10" s="21">
        <f t="shared" si="2"/>
        <v>45993.619924999999</v>
      </c>
    </row>
    <row r="11" spans="1:8">
      <c r="A11" s="18">
        <v>42795</v>
      </c>
      <c r="B11" s="18">
        <v>42824</v>
      </c>
      <c r="C11" s="30">
        <v>22.34</v>
      </c>
      <c r="D11" s="19">
        <f t="shared" ref="D11:D30" si="3">C11/2</f>
        <v>11.17</v>
      </c>
      <c r="E11" s="19">
        <f t="shared" ref="E11:E37" si="4">(C11+D11)/12</f>
        <v>2.7925</v>
      </c>
      <c r="F11" s="20">
        <v>30</v>
      </c>
      <c r="G11" s="21">
        <v>1647041</v>
      </c>
      <c r="H11" s="21">
        <f t="shared" si="2"/>
        <v>45993.619924999999</v>
      </c>
    </row>
    <row r="12" spans="1:8">
      <c r="A12" s="18">
        <v>42826</v>
      </c>
      <c r="B12" s="18">
        <v>42855</v>
      </c>
      <c r="C12" s="30">
        <v>22.33</v>
      </c>
      <c r="D12" s="19">
        <f t="shared" si="3"/>
        <v>11.164999999999999</v>
      </c>
      <c r="E12" s="19">
        <f t="shared" si="4"/>
        <v>2.7912499999999998</v>
      </c>
      <c r="F12" s="20">
        <v>30</v>
      </c>
      <c r="G12" s="21">
        <v>1647041</v>
      </c>
      <c r="H12" s="21">
        <f t="shared" si="2"/>
        <v>45973.031912499995</v>
      </c>
    </row>
    <row r="13" spans="1:8">
      <c r="A13" s="18">
        <v>42856</v>
      </c>
      <c r="B13" s="18">
        <v>42885</v>
      </c>
      <c r="C13" s="30">
        <v>22.33</v>
      </c>
      <c r="D13" s="19">
        <f t="shared" si="3"/>
        <v>11.164999999999999</v>
      </c>
      <c r="E13" s="19">
        <f t="shared" si="4"/>
        <v>2.7912499999999998</v>
      </c>
      <c r="F13" s="20">
        <v>30</v>
      </c>
      <c r="G13" s="21">
        <v>1647041</v>
      </c>
      <c r="H13" s="21">
        <f t="shared" si="2"/>
        <v>45973.031912499995</v>
      </c>
    </row>
    <row r="14" spans="1:8">
      <c r="A14" s="18">
        <v>42887</v>
      </c>
      <c r="B14" s="18">
        <v>42916</v>
      </c>
      <c r="C14" s="30">
        <v>22.33</v>
      </c>
      <c r="D14" s="19">
        <f t="shared" si="3"/>
        <v>11.164999999999999</v>
      </c>
      <c r="E14" s="19">
        <f t="shared" si="4"/>
        <v>2.7912499999999998</v>
      </c>
      <c r="F14" s="20">
        <v>30</v>
      </c>
      <c r="G14" s="21">
        <v>1647041</v>
      </c>
      <c r="H14" s="21">
        <f t="shared" si="2"/>
        <v>45973.031912499995</v>
      </c>
    </row>
    <row r="15" spans="1:8">
      <c r="A15" s="18">
        <v>42917</v>
      </c>
      <c r="B15" s="18">
        <v>42946</v>
      </c>
      <c r="C15" s="30">
        <v>21.98</v>
      </c>
      <c r="D15" s="19">
        <f t="shared" si="3"/>
        <v>10.99</v>
      </c>
      <c r="E15" s="19">
        <f t="shared" si="4"/>
        <v>2.7475000000000001</v>
      </c>
      <c r="F15" s="20">
        <v>30</v>
      </c>
      <c r="G15" s="21">
        <v>1647041</v>
      </c>
      <c r="H15" s="21">
        <f t="shared" si="2"/>
        <v>45252.451475000002</v>
      </c>
    </row>
    <row r="16" spans="1:8">
      <c r="A16" s="18">
        <v>42948</v>
      </c>
      <c r="B16" s="18">
        <v>42977</v>
      </c>
      <c r="C16" s="30">
        <v>21.98</v>
      </c>
      <c r="D16" s="19">
        <f t="shared" si="3"/>
        <v>10.99</v>
      </c>
      <c r="E16" s="19">
        <f t="shared" si="4"/>
        <v>2.7475000000000001</v>
      </c>
      <c r="F16" s="20">
        <v>30</v>
      </c>
      <c r="G16" s="21">
        <v>1647041</v>
      </c>
      <c r="H16" s="21">
        <f t="shared" si="2"/>
        <v>45252.451475000002</v>
      </c>
    </row>
    <row r="17" spans="1:12">
      <c r="A17" s="18">
        <v>42979</v>
      </c>
      <c r="B17" s="18">
        <v>43008</v>
      </c>
      <c r="C17" s="30">
        <v>21.48</v>
      </c>
      <c r="D17" s="19">
        <f t="shared" si="3"/>
        <v>10.74</v>
      </c>
      <c r="E17" s="19">
        <f t="shared" si="4"/>
        <v>2.6850000000000001</v>
      </c>
      <c r="F17" s="20">
        <v>30</v>
      </c>
      <c r="G17" s="21">
        <v>1647041</v>
      </c>
      <c r="H17" s="21">
        <f t="shared" si="2"/>
        <v>44223.05085</v>
      </c>
    </row>
    <row r="18" spans="1:12">
      <c r="A18" s="18">
        <v>43009</v>
      </c>
      <c r="B18" s="18">
        <v>43038</v>
      </c>
      <c r="C18" s="30">
        <v>21.15</v>
      </c>
      <c r="D18" s="19">
        <f t="shared" si="3"/>
        <v>10.574999999999999</v>
      </c>
      <c r="E18" s="19">
        <f t="shared" si="4"/>
        <v>2.6437499999999998</v>
      </c>
      <c r="F18" s="20">
        <v>30</v>
      </c>
      <c r="G18" s="21">
        <v>1647041</v>
      </c>
      <c r="H18" s="21">
        <f t="shared" si="2"/>
        <v>43543.6464375</v>
      </c>
    </row>
    <row r="19" spans="1:12">
      <c r="A19" s="18">
        <v>43040</v>
      </c>
      <c r="B19" s="18">
        <v>43069</v>
      </c>
      <c r="C19" s="30">
        <v>20.96</v>
      </c>
      <c r="D19" s="19">
        <f t="shared" si="3"/>
        <v>10.48</v>
      </c>
      <c r="E19" s="19">
        <f t="shared" si="4"/>
        <v>2.62</v>
      </c>
      <c r="F19" s="20">
        <v>30</v>
      </c>
      <c r="G19" s="21">
        <v>1647041</v>
      </c>
      <c r="H19" s="21">
        <f t="shared" si="2"/>
        <v>43152.474200000004</v>
      </c>
    </row>
    <row r="20" spans="1:12">
      <c r="A20" s="18">
        <v>43070</v>
      </c>
      <c r="B20" s="18">
        <v>43099</v>
      </c>
      <c r="C20" s="30">
        <v>20.77</v>
      </c>
      <c r="D20" s="19">
        <f t="shared" si="3"/>
        <v>10.385</v>
      </c>
      <c r="E20" s="19">
        <f t="shared" si="4"/>
        <v>2.5962499999999999</v>
      </c>
      <c r="F20" s="20">
        <v>30</v>
      </c>
      <c r="G20" s="21">
        <v>1647041</v>
      </c>
      <c r="H20" s="21">
        <f t="shared" si="2"/>
        <v>42761.301962500002</v>
      </c>
    </row>
    <row r="21" spans="1:12">
      <c r="A21" s="18">
        <v>43101</v>
      </c>
      <c r="B21" s="18">
        <v>43130</v>
      </c>
      <c r="C21" s="30">
        <v>20.69</v>
      </c>
      <c r="D21" s="19">
        <f t="shared" si="3"/>
        <v>10.345000000000001</v>
      </c>
      <c r="E21" s="19">
        <f t="shared" si="4"/>
        <v>2.5862500000000002</v>
      </c>
      <c r="F21" s="20">
        <v>30</v>
      </c>
      <c r="G21" s="21">
        <v>1647041</v>
      </c>
      <c r="H21" s="21">
        <f t="shared" si="2"/>
        <v>42596.597862499999</v>
      </c>
    </row>
    <row r="22" spans="1:12">
      <c r="A22" s="18">
        <v>43132</v>
      </c>
      <c r="B22" s="18">
        <v>43159</v>
      </c>
      <c r="C22" s="31">
        <v>21.01</v>
      </c>
      <c r="D22" s="19">
        <f t="shared" si="3"/>
        <v>10.505000000000001</v>
      </c>
      <c r="E22" s="19">
        <f t="shared" si="4"/>
        <v>2.6262500000000002</v>
      </c>
      <c r="F22" s="20">
        <v>30</v>
      </c>
      <c r="G22" s="21">
        <v>1647041</v>
      </c>
      <c r="H22" s="21">
        <f t="shared" si="2"/>
        <v>43255.414262500002</v>
      </c>
      <c r="I22" s="8"/>
      <c r="J22" s="9"/>
      <c r="K22" s="10"/>
      <c r="L22" s="11"/>
    </row>
    <row r="23" spans="1:12">
      <c r="A23" s="18">
        <v>43160</v>
      </c>
      <c r="B23" s="18">
        <v>43189</v>
      </c>
      <c r="C23" s="31">
        <v>20.68</v>
      </c>
      <c r="D23" s="19">
        <f t="shared" si="3"/>
        <v>10.34</v>
      </c>
      <c r="E23" s="19">
        <f t="shared" si="4"/>
        <v>2.585</v>
      </c>
      <c r="F23" s="20">
        <v>30</v>
      </c>
      <c r="G23" s="21">
        <v>1647041</v>
      </c>
      <c r="H23" s="21">
        <f t="shared" si="2"/>
        <v>42576.009849999995</v>
      </c>
      <c r="I23" s="8"/>
      <c r="J23" s="9"/>
      <c r="K23" s="10"/>
      <c r="L23" s="11"/>
    </row>
    <row r="24" spans="1:12">
      <c r="A24" s="18">
        <v>43191</v>
      </c>
      <c r="B24" s="18">
        <v>43220</v>
      </c>
      <c r="C24" s="31">
        <v>20.48</v>
      </c>
      <c r="D24" s="19">
        <f t="shared" si="3"/>
        <v>10.24</v>
      </c>
      <c r="E24" s="19">
        <f t="shared" si="4"/>
        <v>2.56</v>
      </c>
      <c r="F24" s="20">
        <v>30</v>
      </c>
      <c r="G24" s="21">
        <v>1647041</v>
      </c>
      <c r="H24" s="21">
        <f t="shared" si="2"/>
        <v>42164.249600000003</v>
      </c>
      <c r="I24" s="8"/>
      <c r="J24" s="9"/>
      <c r="K24" s="10"/>
      <c r="L24" s="11"/>
    </row>
    <row r="25" spans="1:12">
      <c r="A25" s="18">
        <v>43221</v>
      </c>
      <c r="B25" s="18">
        <v>43250</v>
      </c>
      <c r="C25" s="31">
        <v>20.440000000000001</v>
      </c>
      <c r="D25" s="19">
        <f t="shared" si="3"/>
        <v>10.220000000000001</v>
      </c>
      <c r="E25" s="19">
        <f t="shared" si="4"/>
        <v>2.5550000000000002</v>
      </c>
      <c r="F25" s="20">
        <v>30</v>
      </c>
      <c r="G25" s="21">
        <v>1647041</v>
      </c>
      <c r="H25" s="21">
        <f t="shared" si="2"/>
        <v>42081.897550000009</v>
      </c>
      <c r="I25" s="8"/>
      <c r="J25" s="9"/>
      <c r="K25" s="10"/>
      <c r="L25" s="11"/>
    </row>
    <row r="26" spans="1:12">
      <c r="A26" s="18">
        <v>43252</v>
      </c>
      <c r="B26" s="18">
        <v>43281</v>
      </c>
      <c r="C26" s="31">
        <v>20.28</v>
      </c>
      <c r="D26" s="19">
        <f t="shared" si="3"/>
        <v>10.14</v>
      </c>
      <c r="E26" s="19">
        <f t="shared" si="4"/>
        <v>2.5350000000000001</v>
      </c>
      <c r="F26" s="20">
        <v>30</v>
      </c>
      <c r="G26" s="21">
        <v>1647041</v>
      </c>
      <c r="H26" s="21">
        <f t="shared" si="2"/>
        <v>41752.489350000003</v>
      </c>
      <c r="I26" s="8"/>
      <c r="J26" s="9"/>
      <c r="K26" s="10"/>
      <c r="L26" s="11"/>
    </row>
    <row r="27" spans="1:12">
      <c r="A27" s="18">
        <v>43282</v>
      </c>
      <c r="B27" s="18">
        <v>43311</v>
      </c>
      <c r="C27" s="31">
        <v>20.03</v>
      </c>
      <c r="D27" s="19">
        <f t="shared" si="3"/>
        <v>10.015000000000001</v>
      </c>
      <c r="E27" s="19">
        <f t="shared" si="4"/>
        <v>2.5037500000000001</v>
      </c>
      <c r="F27" s="20">
        <v>30</v>
      </c>
      <c r="G27" s="21">
        <v>1647041</v>
      </c>
      <c r="H27" s="21">
        <f t="shared" si="2"/>
        <v>41237.789037499999</v>
      </c>
      <c r="I27" s="8"/>
      <c r="J27" s="9"/>
      <c r="K27" s="10"/>
      <c r="L27" s="11"/>
    </row>
    <row r="28" spans="1:12">
      <c r="A28" s="18">
        <v>43313</v>
      </c>
      <c r="B28" s="18">
        <v>43342</v>
      </c>
      <c r="C28" s="31">
        <v>19.940000000000001</v>
      </c>
      <c r="D28" s="19">
        <f t="shared" si="3"/>
        <v>9.9700000000000006</v>
      </c>
      <c r="E28" s="19">
        <f t="shared" si="4"/>
        <v>2.4925000000000002</v>
      </c>
      <c r="F28" s="22">
        <v>30</v>
      </c>
      <c r="G28" s="21">
        <v>1647041</v>
      </c>
      <c r="H28" s="21">
        <f t="shared" si="2"/>
        <v>41052.496925000007</v>
      </c>
      <c r="I28" s="8"/>
      <c r="J28" s="9"/>
      <c r="K28" s="10"/>
      <c r="L28" s="11"/>
    </row>
    <row r="29" spans="1:12">
      <c r="A29" s="18">
        <v>43344</v>
      </c>
      <c r="B29" s="18">
        <v>43373</v>
      </c>
      <c r="C29" s="31">
        <v>19.809999999999999</v>
      </c>
      <c r="D29" s="19">
        <f t="shared" si="3"/>
        <v>9.9049999999999994</v>
      </c>
      <c r="E29" s="19">
        <f t="shared" si="4"/>
        <v>2.4762499999999998</v>
      </c>
      <c r="F29" s="22">
        <v>30</v>
      </c>
      <c r="G29" s="21">
        <v>1647041</v>
      </c>
      <c r="H29" s="21">
        <f t="shared" si="2"/>
        <v>40784.852762499999</v>
      </c>
      <c r="I29" s="8"/>
      <c r="J29" s="9"/>
      <c r="K29" s="10"/>
      <c r="L29" s="11"/>
    </row>
    <row r="30" spans="1:12">
      <c r="A30" s="18">
        <v>43374</v>
      </c>
      <c r="B30" s="18">
        <v>43403</v>
      </c>
      <c r="C30" s="31">
        <v>19.63</v>
      </c>
      <c r="D30" s="23">
        <f t="shared" si="3"/>
        <v>9.8149999999999995</v>
      </c>
      <c r="E30" s="19">
        <f t="shared" si="4"/>
        <v>2.4537499999999999</v>
      </c>
      <c r="F30" s="20">
        <v>30</v>
      </c>
      <c r="G30" s="21">
        <v>1647041</v>
      </c>
      <c r="H30" s="21">
        <f t="shared" si="2"/>
        <v>40414.2685375</v>
      </c>
    </row>
    <row r="31" spans="1:12">
      <c r="A31" s="18">
        <v>43405</v>
      </c>
      <c r="B31" s="18">
        <v>43434</v>
      </c>
      <c r="C31" s="31">
        <v>19.489999999999998</v>
      </c>
      <c r="D31" s="24">
        <v>9.7449999999999992</v>
      </c>
      <c r="E31" s="19">
        <f t="shared" si="4"/>
        <v>2.4362499999999998</v>
      </c>
      <c r="F31" s="20">
        <v>30</v>
      </c>
      <c r="G31" s="21">
        <v>1647041</v>
      </c>
      <c r="H31" s="21">
        <f t="shared" si="2"/>
        <v>40126.036362499995</v>
      </c>
    </row>
    <row r="32" spans="1:12">
      <c r="A32" s="18">
        <v>43435</v>
      </c>
      <c r="B32" s="18">
        <v>43464</v>
      </c>
      <c r="C32" s="31">
        <v>19.399999999999999</v>
      </c>
      <c r="D32" s="24">
        <v>9.6999999999999993</v>
      </c>
      <c r="E32" s="19">
        <f t="shared" si="4"/>
        <v>2.4249999999999998</v>
      </c>
      <c r="F32" s="20">
        <v>30</v>
      </c>
      <c r="G32" s="21">
        <v>1647041</v>
      </c>
      <c r="H32" s="21">
        <f t="shared" si="2"/>
        <v>39940.744249999996</v>
      </c>
    </row>
    <row r="33" spans="1:8">
      <c r="A33" s="18">
        <v>43466</v>
      </c>
      <c r="B33" s="18">
        <v>43495</v>
      </c>
      <c r="C33" s="31">
        <v>19.16</v>
      </c>
      <c r="D33" s="19">
        <f t="shared" ref="D33:D58" si="5">C33/2</f>
        <v>9.58</v>
      </c>
      <c r="E33" s="19">
        <f t="shared" si="4"/>
        <v>2.395</v>
      </c>
      <c r="F33" s="20">
        <v>30</v>
      </c>
      <c r="G33" s="21">
        <v>1647041</v>
      </c>
      <c r="H33" s="21">
        <f t="shared" si="2"/>
        <v>39446.631949999995</v>
      </c>
    </row>
    <row r="34" spans="1:8">
      <c r="A34" s="18">
        <v>43497</v>
      </c>
      <c r="B34" s="18">
        <v>43524</v>
      </c>
      <c r="C34" s="31">
        <v>19.7</v>
      </c>
      <c r="D34" s="19">
        <f t="shared" si="5"/>
        <v>9.85</v>
      </c>
      <c r="E34" s="19">
        <f t="shared" si="4"/>
        <v>2.4624999999999999</v>
      </c>
      <c r="F34" s="20">
        <v>30</v>
      </c>
      <c r="G34" s="21">
        <v>1647041</v>
      </c>
      <c r="H34" s="21">
        <f t="shared" si="2"/>
        <v>40558.384624999999</v>
      </c>
    </row>
    <row r="35" spans="1:8">
      <c r="A35" s="18">
        <v>43525</v>
      </c>
      <c r="B35" s="18">
        <v>43554</v>
      </c>
      <c r="C35" s="31">
        <v>19.37</v>
      </c>
      <c r="D35" s="19">
        <f t="shared" si="5"/>
        <v>9.6850000000000005</v>
      </c>
      <c r="E35" s="19">
        <f t="shared" si="4"/>
        <v>2.4212500000000001</v>
      </c>
      <c r="F35" s="20">
        <v>30</v>
      </c>
      <c r="G35" s="21">
        <v>1647041</v>
      </c>
      <c r="H35" s="21">
        <f t="shared" si="2"/>
        <v>39878.980212499999</v>
      </c>
    </row>
    <row r="36" spans="1:8">
      <c r="A36" s="18">
        <v>43556</v>
      </c>
      <c r="B36" s="18">
        <v>43585</v>
      </c>
      <c r="C36" s="31">
        <v>19.32</v>
      </c>
      <c r="D36" s="19">
        <f t="shared" si="5"/>
        <v>9.66</v>
      </c>
      <c r="E36" s="19">
        <f t="shared" si="4"/>
        <v>2.415</v>
      </c>
      <c r="F36" s="20">
        <v>30</v>
      </c>
      <c r="G36" s="21">
        <v>1647041</v>
      </c>
      <c r="H36" s="21">
        <f t="shared" si="2"/>
        <v>39776.040150000001</v>
      </c>
    </row>
    <row r="37" spans="1:8">
      <c r="A37" s="18">
        <v>43586</v>
      </c>
      <c r="B37" s="18">
        <v>43615</v>
      </c>
      <c r="C37" s="31">
        <v>19.34</v>
      </c>
      <c r="D37" s="19">
        <f t="shared" si="5"/>
        <v>9.67</v>
      </c>
      <c r="E37" s="19">
        <f t="shared" si="4"/>
        <v>2.4175</v>
      </c>
      <c r="F37" s="20">
        <v>30</v>
      </c>
      <c r="G37" s="21">
        <v>1647041</v>
      </c>
      <c r="H37" s="21">
        <f t="shared" si="2"/>
        <v>39817.216174999994</v>
      </c>
    </row>
    <row r="38" spans="1:8">
      <c r="A38" s="18">
        <v>43617</v>
      </c>
      <c r="B38" s="18">
        <v>43646</v>
      </c>
      <c r="C38" s="31">
        <v>19.3</v>
      </c>
      <c r="D38" s="19">
        <f t="shared" si="5"/>
        <v>9.65</v>
      </c>
      <c r="E38" s="24">
        <f>(C38+D38)/12</f>
        <v>2.4125000000000001</v>
      </c>
      <c r="F38" s="22">
        <v>30</v>
      </c>
      <c r="G38" s="21">
        <v>1647041</v>
      </c>
      <c r="H38" s="21">
        <f t="shared" si="2"/>
        <v>39734.864125</v>
      </c>
    </row>
    <row r="39" spans="1:8">
      <c r="A39" s="18">
        <v>43647</v>
      </c>
      <c r="B39" s="18">
        <v>43676</v>
      </c>
      <c r="C39" s="31">
        <v>19.28</v>
      </c>
      <c r="D39" s="19">
        <f t="shared" si="5"/>
        <v>9.64</v>
      </c>
      <c r="E39" s="24">
        <f t="shared" ref="E39:E58" si="6">(C39+D39)/12</f>
        <v>2.41</v>
      </c>
      <c r="F39" s="22">
        <v>30</v>
      </c>
      <c r="G39" s="21">
        <v>1647041</v>
      </c>
      <c r="H39" s="21">
        <f t="shared" si="2"/>
        <v>39693.688099999999</v>
      </c>
    </row>
    <row r="40" spans="1:8">
      <c r="A40" s="18">
        <v>43678</v>
      </c>
      <c r="B40" s="18">
        <v>43707</v>
      </c>
      <c r="C40" s="31">
        <v>19.32</v>
      </c>
      <c r="D40" s="19">
        <f t="shared" si="5"/>
        <v>9.66</v>
      </c>
      <c r="E40" s="24">
        <f t="shared" si="6"/>
        <v>2.415</v>
      </c>
      <c r="F40" s="22">
        <v>30</v>
      </c>
      <c r="G40" s="21">
        <v>1647041</v>
      </c>
      <c r="H40" s="21">
        <f t="shared" si="2"/>
        <v>39776.040150000001</v>
      </c>
    </row>
    <row r="41" spans="1:8">
      <c r="A41" s="18">
        <v>43709</v>
      </c>
      <c r="B41" s="18">
        <v>43738</v>
      </c>
      <c r="C41" s="31">
        <v>19.32</v>
      </c>
      <c r="D41" s="19">
        <f t="shared" si="5"/>
        <v>9.66</v>
      </c>
      <c r="E41" s="24">
        <f t="shared" si="6"/>
        <v>2.415</v>
      </c>
      <c r="F41" s="22">
        <v>30</v>
      </c>
      <c r="G41" s="21">
        <v>1647041</v>
      </c>
      <c r="H41" s="21">
        <f t="shared" si="2"/>
        <v>39776.040150000001</v>
      </c>
    </row>
    <row r="42" spans="1:8">
      <c r="A42" s="18">
        <v>43739</v>
      </c>
      <c r="B42" s="18">
        <v>43768</v>
      </c>
      <c r="C42" s="31">
        <v>19.100000000000001</v>
      </c>
      <c r="D42" s="19">
        <f t="shared" si="5"/>
        <v>9.5500000000000007</v>
      </c>
      <c r="E42" s="24">
        <f t="shared" si="6"/>
        <v>2.3875000000000002</v>
      </c>
      <c r="F42" s="25">
        <v>30</v>
      </c>
      <c r="G42" s="21">
        <v>1647041</v>
      </c>
      <c r="H42" s="21">
        <f t="shared" si="2"/>
        <v>39323.103875000001</v>
      </c>
    </row>
    <row r="43" spans="1:8">
      <c r="A43" s="18">
        <v>43770</v>
      </c>
      <c r="B43" s="18">
        <v>43799</v>
      </c>
      <c r="C43" s="31">
        <v>19.03</v>
      </c>
      <c r="D43" s="19">
        <f t="shared" si="5"/>
        <v>9.5150000000000006</v>
      </c>
      <c r="E43" s="24">
        <f t="shared" si="6"/>
        <v>2.3787500000000001</v>
      </c>
      <c r="F43" s="25">
        <v>30</v>
      </c>
      <c r="G43" s="21">
        <v>1647041</v>
      </c>
      <c r="H43" s="21">
        <f t="shared" si="2"/>
        <v>39178.987787500002</v>
      </c>
    </row>
    <row r="44" spans="1:8">
      <c r="A44" s="18">
        <v>43800</v>
      </c>
      <c r="B44" s="18">
        <v>43829</v>
      </c>
      <c r="C44" s="31">
        <v>18.91</v>
      </c>
      <c r="D44" s="19">
        <f t="shared" si="5"/>
        <v>9.4550000000000001</v>
      </c>
      <c r="E44" s="24">
        <f t="shared" si="6"/>
        <v>2.36375</v>
      </c>
      <c r="F44" s="22">
        <v>30</v>
      </c>
      <c r="G44" s="21">
        <v>1647041</v>
      </c>
      <c r="H44" s="21">
        <f t="shared" si="2"/>
        <v>38931.931637499998</v>
      </c>
    </row>
    <row r="45" spans="1:8">
      <c r="A45" s="18">
        <v>43831</v>
      </c>
      <c r="B45" s="18">
        <v>43860</v>
      </c>
      <c r="C45" s="31">
        <v>18.77</v>
      </c>
      <c r="D45" s="19">
        <f t="shared" si="5"/>
        <v>9.3849999999999998</v>
      </c>
      <c r="E45" s="24">
        <f t="shared" si="6"/>
        <v>2.3462499999999999</v>
      </c>
      <c r="F45" s="22">
        <v>30</v>
      </c>
      <c r="G45" s="21">
        <v>1647041</v>
      </c>
      <c r="H45" s="21">
        <f t="shared" si="2"/>
        <v>38643.699462500001</v>
      </c>
    </row>
    <row r="46" spans="1:8">
      <c r="A46" s="18">
        <v>43862</v>
      </c>
      <c r="B46" s="28">
        <v>43890</v>
      </c>
      <c r="C46" s="31">
        <v>19.059999999999999</v>
      </c>
      <c r="D46" s="19">
        <f t="shared" si="5"/>
        <v>9.5299999999999994</v>
      </c>
      <c r="E46" s="24">
        <f t="shared" si="6"/>
        <v>2.3824999999999998</v>
      </c>
      <c r="F46" s="22">
        <v>30</v>
      </c>
      <c r="G46" s="21">
        <v>1647041</v>
      </c>
      <c r="H46" s="21">
        <f t="shared" si="2"/>
        <v>39240.751824999999</v>
      </c>
    </row>
    <row r="47" spans="1:8">
      <c r="A47" s="18">
        <v>43891</v>
      </c>
      <c r="B47" s="18">
        <v>43920</v>
      </c>
      <c r="C47" s="31">
        <v>18.95</v>
      </c>
      <c r="D47" s="19">
        <f t="shared" si="5"/>
        <v>9.4749999999999996</v>
      </c>
      <c r="E47" s="24">
        <f t="shared" si="6"/>
        <v>2.3687499999999999</v>
      </c>
      <c r="F47" s="22">
        <v>30</v>
      </c>
      <c r="G47" s="21">
        <v>1647041</v>
      </c>
      <c r="H47" s="21">
        <f t="shared" si="2"/>
        <v>39014.283687499999</v>
      </c>
    </row>
    <row r="48" spans="1:8">
      <c r="A48" s="18">
        <v>43922</v>
      </c>
      <c r="B48" s="18">
        <v>43951</v>
      </c>
      <c r="C48" s="31">
        <v>18.690000000000001</v>
      </c>
      <c r="D48" s="19">
        <f t="shared" si="5"/>
        <v>9.3450000000000006</v>
      </c>
      <c r="E48" s="24">
        <f t="shared" si="6"/>
        <v>2.3362500000000002</v>
      </c>
      <c r="F48" s="22">
        <v>30</v>
      </c>
      <c r="G48" s="21">
        <v>1647041</v>
      </c>
      <c r="H48" s="21">
        <f t="shared" si="2"/>
        <v>38478.995362500005</v>
      </c>
    </row>
    <row r="49" spans="1:8">
      <c r="A49" s="18">
        <v>43952</v>
      </c>
      <c r="B49" s="18">
        <v>43981</v>
      </c>
      <c r="C49" s="31">
        <v>18.190000000000001</v>
      </c>
      <c r="D49" s="19">
        <f t="shared" si="5"/>
        <v>9.0950000000000006</v>
      </c>
      <c r="E49" s="24">
        <f t="shared" si="6"/>
        <v>2.2737500000000002</v>
      </c>
      <c r="F49" s="22">
        <v>30</v>
      </c>
      <c r="G49" s="21">
        <v>1647041</v>
      </c>
      <c r="H49" s="21">
        <f t="shared" si="2"/>
        <v>37449.594737500003</v>
      </c>
    </row>
    <row r="50" spans="1:8">
      <c r="A50" s="18">
        <v>43983</v>
      </c>
      <c r="B50" s="18">
        <v>44012</v>
      </c>
      <c r="C50" s="31">
        <v>18.12</v>
      </c>
      <c r="D50" s="19">
        <f t="shared" si="5"/>
        <v>9.06</v>
      </c>
      <c r="E50" s="24">
        <f t="shared" si="6"/>
        <v>2.2650000000000001</v>
      </c>
      <c r="F50" s="22">
        <v>30</v>
      </c>
      <c r="G50" s="21">
        <v>1647041</v>
      </c>
      <c r="H50" s="21">
        <f t="shared" ref="H50:H51" si="7">G50*E50%/30*F50</f>
        <v>37305.478649999997</v>
      </c>
    </row>
    <row r="51" spans="1:8">
      <c r="A51" s="18">
        <v>44013</v>
      </c>
      <c r="B51" s="18">
        <v>44042</v>
      </c>
      <c r="C51" s="31">
        <v>18.12</v>
      </c>
      <c r="D51" s="19">
        <f t="shared" si="5"/>
        <v>9.06</v>
      </c>
      <c r="E51" s="24">
        <f t="shared" si="6"/>
        <v>2.2650000000000001</v>
      </c>
      <c r="F51" s="22">
        <v>30</v>
      </c>
      <c r="G51" s="21">
        <v>1647041</v>
      </c>
      <c r="H51" s="21">
        <f t="shared" si="7"/>
        <v>37305.478649999997</v>
      </c>
    </row>
    <row r="52" spans="1:8">
      <c r="A52" s="18">
        <v>44044</v>
      </c>
      <c r="B52" s="18">
        <v>44073</v>
      </c>
      <c r="C52" s="31">
        <v>18.29</v>
      </c>
      <c r="D52" s="19">
        <f t="shared" si="5"/>
        <v>9.1449999999999996</v>
      </c>
      <c r="E52" s="24">
        <f t="shared" si="6"/>
        <v>2.2862499999999999</v>
      </c>
      <c r="F52" s="22">
        <v>30</v>
      </c>
      <c r="G52" s="21">
        <v>1647041</v>
      </c>
      <c r="H52" s="21">
        <f>G52*E52%/30*F52</f>
        <v>37655.474862499999</v>
      </c>
    </row>
    <row r="53" spans="1:8">
      <c r="A53" s="18">
        <v>44075</v>
      </c>
      <c r="B53" s="18">
        <v>44104</v>
      </c>
      <c r="C53" s="31">
        <v>18.350000000000001</v>
      </c>
      <c r="D53" s="19">
        <f t="shared" si="5"/>
        <v>9.1750000000000007</v>
      </c>
      <c r="E53" s="24">
        <f t="shared" si="6"/>
        <v>2.2937500000000002</v>
      </c>
      <c r="F53" s="22">
        <v>30</v>
      </c>
      <c r="G53" s="21">
        <v>1647041</v>
      </c>
      <c r="H53" s="21">
        <f>G53*E53%/30*F53</f>
        <v>37779.002937500009</v>
      </c>
    </row>
    <row r="54" spans="1:8">
      <c r="A54" s="18">
        <v>44105</v>
      </c>
      <c r="B54" s="18">
        <v>44134</v>
      </c>
      <c r="C54" s="31">
        <v>18.09</v>
      </c>
      <c r="D54" s="19">
        <f t="shared" si="5"/>
        <v>9.0449999999999999</v>
      </c>
      <c r="E54" s="24">
        <f t="shared" si="6"/>
        <v>2.26125</v>
      </c>
      <c r="F54" s="22">
        <v>30</v>
      </c>
      <c r="G54" s="21">
        <v>1647041</v>
      </c>
      <c r="H54" s="21">
        <f t="shared" ref="H54:H58" si="8">G54*E54%/30*F54</f>
        <v>37243.7146125</v>
      </c>
    </row>
    <row r="55" spans="1:8">
      <c r="A55" s="18">
        <v>44136</v>
      </c>
      <c r="B55" s="18">
        <v>44165</v>
      </c>
      <c r="C55" s="31">
        <v>17.84</v>
      </c>
      <c r="D55" s="19">
        <f t="shared" si="5"/>
        <v>8.92</v>
      </c>
      <c r="E55" s="24">
        <f t="shared" si="6"/>
        <v>2.23</v>
      </c>
      <c r="F55" s="22">
        <v>30</v>
      </c>
      <c r="G55" s="21">
        <v>1647041</v>
      </c>
      <c r="H55" s="21">
        <f t="shared" si="8"/>
        <v>36729.014300000003</v>
      </c>
    </row>
    <row r="56" spans="1:8">
      <c r="A56" s="18">
        <v>44166</v>
      </c>
      <c r="B56" s="18">
        <v>44195</v>
      </c>
      <c r="C56" s="31">
        <v>17.46</v>
      </c>
      <c r="D56" s="19">
        <f t="shared" si="5"/>
        <v>8.73</v>
      </c>
      <c r="E56" s="24">
        <f t="shared" si="6"/>
        <v>2.1825000000000001</v>
      </c>
      <c r="F56" s="22">
        <v>30</v>
      </c>
      <c r="G56" s="21">
        <v>1647041</v>
      </c>
      <c r="H56" s="21">
        <f t="shared" si="8"/>
        <v>35946.669825000004</v>
      </c>
    </row>
    <row r="57" spans="1:8">
      <c r="A57" s="18">
        <v>44197</v>
      </c>
      <c r="B57" s="18">
        <v>44226</v>
      </c>
      <c r="C57" s="31">
        <v>17.32</v>
      </c>
      <c r="D57" s="19">
        <f t="shared" si="5"/>
        <v>8.66</v>
      </c>
      <c r="E57" s="24">
        <f t="shared" si="6"/>
        <v>2.165</v>
      </c>
      <c r="F57" s="22">
        <v>30</v>
      </c>
      <c r="G57" s="21">
        <v>1647041</v>
      </c>
      <c r="H57" s="21">
        <f t="shared" si="8"/>
        <v>35658.43765</v>
      </c>
    </row>
    <row r="58" spans="1:8">
      <c r="A58" s="18">
        <v>44228</v>
      </c>
      <c r="B58" s="18">
        <v>44252</v>
      </c>
      <c r="C58" s="31">
        <v>17.54</v>
      </c>
      <c r="D58" s="19">
        <f t="shared" si="5"/>
        <v>8.77</v>
      </c>
      <c r="E58" s="24">
        <f t="shared" si="6"/>
        <v>2.1924999999999999</v>
      </c>
      <c r="F58" s="22">
        <v>25</v>
      </c>
      <c r="G58" s="21">
        <v>1647041</v>
      </c>
      <c r="H58" s="21">
        <f t="shared" si="8"/>
        <v>30092.811604166665</v>
      </c>
    </row>
    <row r="59" spans="1:8">
      <c r="A59" s="34" t="s">
        <v>9</v>
      </c>
      <c r="B59" s="34"/>
      <c r="C59" s="34"/>
      <c r="D59" s="34"/>
      <c r="E59" s="34"/>
      <c r="F59" s="34"/>
      <c r="G59" s="34"/>
      <c r="H59" s="26">
        <f>SUM(H4:H58)</f>
        <v>2223973.3841508338</v>
      </c>
    </row>
    <row r="60" spans="1:8">
      <c r="A60" s="35" t="s">
        <v>10</v>
      </c>
      <c r="B60" s="35"/>
      <c r="C60" s="35"/>
      <c r="D60" s="35"/>
      <c r="E60" s="35"/>
      <c r="F60" s="35"/>
      <c r="G60" s="35"/>
      <c r="H60" s="27">
        <f>G58+H59</f>
        <v>3871014.3841508338</v>
      </c>
    </row>
  </sheetData>
  <mergeCells count="3">
    <mergeCell ref="A2:H2"/>
    <mergeCell ref="A59:G59"/>
    <mergeCell ref="A60:G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01 Civil Municipal - N. De Santander - Los Patios</cp:lastModifiedBy>
  <cp:revision/>
  <dcterms:created xsi:type="dcterms:W3CDTF">2006-09-16T00:00:00Z</dcterms:created>
  <dcterms:modified xsi:type="dcterms:W3CDTF">2021-11-03T22:14:58Z</dcterms:modified>
  <cp:category/>
  <cp:contentStatus/>
</cp:coreProperties>
</file>